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ГОВОРЫ\2025 год\ТЗП 2024г. под 2025г\2025г. вновь объявляемые\11. Тахографы\Новое\ТЗП\"/>
    </mc:Choice>
  </mc:AlternateContent>
  <bookViews>
    <workbookView xWindow="0" yWindow="0" windowWidth="25200" windowHeight="11985"/>
  </bookViews>
  <sheets>
    <sheet name="Расчет НМЦ на закупку" sheetId="1" r:id="rId1"/>
    <sheet name="Лист2" sheetId="5" r:id="rId2"/>
    <sheet name="Лист1" sheetId="4" r:id="rId3"/>
  </sheets>
  <definedNames>
    <definedName name="_xlnm._FilterDatabase" localSheetId="0" hidden="1">'Расчет НМЦ на закупку'!#REF!</definedName>
    <definedName name="_xlnm.Print_Area" localSheetId="0">'Расчет НМЦ на закупку'!$A$1:$G$118</definedName>
  </definedNames>
  <calcPr calcId="152511"/>
</workbook>
</file>

<file path=xl/calcChain.xml><?xml version="1.0" encoding="utf-8"?>
<calcChain xmlns="http://schemas.openxmlformats.org/spreadsheetml/2006/main">
  <c r="H1" i="5" l="1"/>
  <c r="H3" i="5" s="1"/>
  <c r="H2" i="5" s="1"/>
  <c r="G1" i="5"/>
  <c r="F1" i="5"/>
  <c r="F3" i="5" s="1"/>
  <c r="F2" i="5" s="1"/>
  <c r="E1" i="5"/>
  <c r="E3" i="5" s="1"/>
  <c r="E2" i="5" s="1"/>
  <c r="F6" i="4" l="1"/>
  <c r="F7" i="4" s="1"/>
  <c r="F9" i="4" s="1"/>
  <c r="F8" i="4" s="1"/>
  <c r="G6" i="4"/>
  <c r="G7" i="4" s="1"/>
  <c r="H6" i="4"/>
  <c r="H7" i="4" s="1"/>
  <c r="H9" i="4" s="1"/>
  <c r="H8" i="4" s="1"/>
  <c r="E6" i="4"/>
  <c r="E7" i="4" s="1"/>
  <c r="E9" i="4" s="1"/>
  <c r="E8" i="4" s="1"/>
</calcChain>
</file>

<file path=xl/sharedStrings.xml><?xml version="1.0" encoding="utf-8"?>
<sst xmlns="http://schemas.openxmlformats.org/spreadsheetml/2006/main" count="278" uniqueCount="150">
  <si>
    <t>№ п/п</t>
  </si>
  <si>
    <t>Итого, руб. с НДС</t>
  </si>
  <si>
    <t>Итого, руб. без НДС</t>
  </si>
  <si>
    <t>________________________К.В. Албутов</t>
  </si>
  <si>
    <t>Плановый расчет на 2025 год</t>
  </si>
  <si>
    <t>________________________Д.А. Синицин</t>
  </si>
  <si>
    <t>Отчет:</t>
  </si>
  <si>
    <t>Ед.изм.</t>
  </si>
  <si>
    <t>Кол-во</t>
  </si>
  <si>
    <t>шт</t>
  </si>
  <si>
    <t>Запасные части, номенклатурный номер</t>
  </si>
  <si>
    <t>НДС (20%), руб.</t>
  </si>
  <si>
    <t>Итого, руб. без НДС (20%)</t>
  </si>
  <si>
    <t>Наименование услуг</t>
  </si>
  <si>
    <t>Техническое обслуживание тракторов "JCB" и установок горизонтального бурения</t>
  </si>
  <si>
    <t>2. В стоимости материалов (оборудования) включены доставка и все дополнительные расходы.</t>
  </si>
  <si>
    <t>Начальник управления обеспечения производства филиала  ПАО "Россети Центр и Приволжье" - "Удмуртэнерго"</t>
  </si>
  <si>
    <t>Заместитель начальника службы механизации и управления автотранспортом ДЭ "Россети Центр"</t>
  </si>
  <si>
    <t>НДС не облагается</t>
  </si>
  <si>
    <t>н/ч</t>
  </si>
  <si>
    <t>Сумма единичных расценок запасных частей и материалов</t>
  </si>
  <si>
    <t>Цена руб. без НДС</t>
  </si>
  <si>
    <t>Обший расчёт НМЦ единичных расценок</t>
  </si>
  <si>
    <t>1. Расчётная начальная максимальная цена единичных расценок стоимости нормо-часа услуг и  единичных расценок запасных частей и материалов  определена на основании ТКП  с  наименьшей суммой единичных расценок среди представленных.</t>
  </si>
  <si>
    <t>Итого, руб. с НДС(20%), руб.</t>
  </si>
  <si>
    <t>Расчётная начальная максимальная цена единичных расценок запасных частей и материалов услуг определена на основании ТКП №1 от 01.04.2025г.  с  наименьшей суммой единичных расценок среди представленных  и составила 200 322 549.95 руб. включая НДС (20%) .</t>
  </si>
  <si>
    <t>3. Планируемая стоимость закупки (по единичным расценкам) и заключаемого по её результатам сумма планируемого к заключению договора определена исходя из выделенного бюджета по филиалу "Удмуртэнерго" и составляет 1 200 000.00 руб. включая (НДС 20%).</t>
  </si>
  <si>
    <t>Заместитель начальника СМиТ филиала  ПАО "Россети Центр и Приволжье" - "Удмуртэнерго"</t>
  </si>
  <si>
    <t>________________________С.С. Михайлов</t>
  </si>
  <si>
    <t xml:space="preserve">КП №3 от 31.03.2025                                                             </t>
  </si>
  <si>
    <t xml:space="preserve">КП №2 от 01.04.2025                                 </t>
  </si>
  <si>
    <t xml:space="preserve">КП №1 от 01.04.2025                               </t>
  </si>
  <si>
    <t xml:space="preserve">Расчётная начальная максимальная цена единичных расценок стоимости нормо-часа услуг определена на основании ТКП №1 от 01.04.2025г.  с  наименьшей суммой единичных расценок среди представленных и составила 200 325 449.95 руб. включая НДС (20%) </t>
  </si>
  <si>
    <t>комплект тахографа (Atoll Drive 5)</t>
  </si>
  <si>
    <t>жгут проводов питания тахографа  (Atoll Drive 5)</t>
  </si>
  <si>
    <t>Блок СКЗИ 2.11 (Atoll Drive 5)</t>
  </si>
  <si>
    <t>жгут шины данных тахографа  (Atoll Drive 5)</t>
  </si>
  <si>
    <t>кабель датчика тахографа  (Atoll Drive 5)</t>
  </si>
  <si>
    <t>Блок DISPLAY  (Atoll Drive 5)</t>
  </si>
  <si>
    <t>Блок KEYBOARD  (Atoll Drive 5)</t>
  </si>
  <si>
    <t>Блок GSM  (Atoll Drive 5)</t>
  </si>
  <si>
    <t>Передняя панель в сборе с приваренным защитным стеклом  (Atoll Drive 5)</t>
  </si>
  <si>
    <t>Печатающий механизм  (Atoll Drive 5)</t>
  </si>
  <si>
    <t>Блокиратор  (Atoll Drive 5)</t>
  </si>
  <si>
    <t>Заглушка  (Atoll Drive 5)</t>
  </si>
  <si>
    <t>Кабель FFC  (Atoll Drive 5)</t>
  </si>
  <si>
    <t>Кардридер  (Atoll Drive 5)</t>
  </si>
  <si>
    <t>Клавиатура  (Atoll Drive 5)</t>
  </si>
  <si>
    <t>Крышка НКМ  (Atoll Drive 5)</t>
  </si>
  <si>
    <t>Крышка печатающего механизма  (Atoll Drive 5)</t>
  </si>
  <si>
    <t xml:space="preserve"> Блок CROSS (Atoll Drive 5)</t>
  </si>
  <si>
    <t>Комплект Блок DISPLAY + Передняя панель в сборе  (Atoll Drive 5)</t>
  </si>
  <si>
    <t>Разъем ABCD (Atoll Drive 5)</t>
  </si>
  <si>
    <t>Ролик крышки печатающего механизма  (Atoll Drive 5)</t>
  </si>
  <si>
    <t>Технологическая плата  (Atoll Drive 5)</t>
  </si>
  <si>
    <t>Элемент питания  (Atoll Drive 5)</t>
  </si>
  <si>
    <t>Термопринтер  (Atoll Drive 5)</t>
  </si>
  <si>
    <t>Панель АВЛГ  (Atoll Drive 5)</t>
  </si>
  <si>
    <t>Материнская плата  (Atoll Drive 5)</t>
  </si>
  <si>
    <t>Дополнительная плата (c GPRS-модемом)  (Atoll Drive 5)</t>
  </si>
  <si>
    <t>Дополнительная плата «Лайт» без GPRS-модема (Atoll Drive 5)</t>
  </si>
  <si>
    <t>комплект тахографа (Atoll Drive Smart)</t>
  </si>
  <si>
    <t>жгут проводов питания тахографа  (Atoll Drive Smart)</t>
  </si>
  <si>
    <t>Блок СКЗИ 2.11 (Atoll Drive Smart)</t>
  </si>
  <si>
    <t>жгут шины данных тахографа  (Atoll Drive Smart)</t>
  </si>
  <si>
    <t>кабель датчика тахографа  (Atoll Drive Smart)</t>
  </si>
  <si>
    <t>Блок DISPLAY  (Atoll Drive Smart)</t>
  </si>
  <si>
    <t>Блок KEYBOARD  (Atoll Drive Smart)</t>
  </si>
  <si>
    <t>Блок GSM  (Atoll Drive Smart)</t>
  </si>
  <si>
    <t>Передняя панель в сборе с приваренным защитным стеклом  (Atoll Drive Smart)</t>
  </si>
  <si>
    <t>Печатающий механизм  (Atoll Drive Smart)</t>
  </si>
  <si>
    <t>Блокиратор  (Atoll Drive Smart)</t>
  </si>
  <si>
    <t>Заглушка  (Atoll Drive Smart)</t>
  </si>
  <si>
    <t>Кабель FFC  (Atoll Drive Smart)</t>
  </si>
  <si>
    <t>Кардридер  (Atoll Drive Smart)</t>
  </si>
  <si>
    <t>Клавиатура  (Atoll Drive Smart)</t>
  </si>
  <si>
    <t>Крышка НКМ  (Atoll Drive Smart)</t>
  </si>
  <si>
    <t>Крышка печатающего механизма  (Atoll Drive Smart)</t>
  </si>
  <si>
    <t xml:space="preserve"> Блок CROSS (Atoll Drive Smart)</t>
  </si>
  <si>
    <t>Комплект Блок DISPLAY + Передняя панель в сборе  (Atoll Drive Smart)</t>
  </si>
  <si>
    <t>Разъем ABCD (Atoll Drive Smart)</t>
  </si>
  <si>
    <t>Ролик крышки печатающего механизма  (Atoll Drive Smart)</t>
  </si>
  <si>
    <t>Технологическая плата  (Atoll Drive Smart)</t>
  </si>
  <si>
    <t>Элемент питания  (Atoll Drive Smart)</t>
  </si>
  <si>
    <t>Термопринтер  (Atoll Drive Smart)</t>
  </si>
  <si>
    <t>Панель АВЛГ  (Atoll Drive Smart)</t>
  </si>
  <si>
    <t>Материнская плата  (Atoll Drive Smart)</t>
  </si>
  <si>
    <t>Дополнительная плата (c GPRS-модемом)  (Atoll Drive Smart)</t>
  </si>
  <si>
    <t>Дополнительная плата «Лайт»  без GPRS-модема (Atoll Drive Smart)</t>
  </si>
  <si>
    <t>комплект тахографа (VDO DTSO 3283)</t>
  </si>
  <si>
    <t>жгут проводов питания тахографа  (VDO DTSO 3283)</t>
  </si>
  <si>
    <t>Блок СКЗИ 2.11 (VDO DTSO 3283)</t>
  </si>
  <si>
    <t>жгут шины данных тахографа  (VDO DTSO 3283)</t>
  </si>
  <si>
    <t>кабель датчика тахографа  (VDO DTSO 3283)</t>
  </si>
  <si>
    <t>Блок DISPLAY  (VDO DTSO 3283)</t>
  </si>
  <si>
    <t>Блок KEYBOARD  (VDO DTSO 3283)</t>
  </si>
  <si>
    <t>Блок GSM  (VDO DTSO 3283)</t>
  </si>
  <si>
    <t>Передняя панель в сборе с приваренным защитным стеклом  (VDO DTSO 3283)</t>
  </si>
  <si>
    <t>Печатающий механизм  (VDO DTSO 3283)</t>
  </si>
  <si>
    <t>Блокиратор  (VDO DTSO 3283)</t>
  </si>
  <si>
    <t>Заглушка  (VDO DTSO 3283)</t>
  </si>
  <si>
    <t>Кабель FFC  (VDO DTSO 3283)</t>
  </si>
  <si>
    <t>Кардридер  (VDO DTSO 3283)</t>
  </si>
  <si>
    <t>Клавиатура  (VDO DTSO 3283)</t>
  </si>
  <si>
    <t>Крышка НКМ  (VDO DTSO 3283)</t>
  </si>
  <si>
    <t>Крышка печатающего механизма  (VDO DTSO 3283)</t>
  </si>
  <si>
    <t xml:space="preserve"> Блок CROSS (VDO DTSO 3283)</t>
  </si>
  <si>
    <t>Комплект Блок DISPLAY + Передняя панель в сборе  (VDO DTSO 3283)</t>
  </si>
  <si>
    <t>Разъем ABCD (VDO DTSO 3283)</t>
  </si>
  <si>
    <t>Ролик крышки печатающего механизма  (VDO DTSO 3283)</t>
  </si>
  <si>
    <t>Технологическая плата  (VDO DTSO 3283)</t>
  </si>
  <si>
    <t>Элемент питания  (VDO DTSO 3283)</t>
  </si>
  <si>
    <t>Термопринтер  (VDO DTSO 3283)</t>
  </si>
  <si>
    <t>Панель АВЛГ  (VDO DTSO 3283)</t>
  </si>
  <si>
    <t>Материнская плата  (VDO DTSO 3283)</t>
  </si>
  <si>
    <t>Дополнительная плата (c GPRS-модемом)  (VDO DTSO 3283)</t>
  </si>
  <si>
    <t>Дополнительная плата «Лайт» без GPRS-модема (VDO DTSO 3283)</t>
  </si>
  <si>
    <t>комплект тахографа (Штрих-М Тахо)</t>
  </si>
  <si>
    <t>жгут проводов питания тахографа  (Штрих-М Тахо)</t>
  </si>
  <si>
    <t>Блок СКЗИ 2.11 (Штрих-М Тахо)</t>
  </si>
  <si>
    <t>жгут шины данных тахографа  (Штрих-М Тахо)</t>
  </si>
  <si>
    <t>кабель датчика тахографа  (Штрих-М Тахо)</t>
  </si>
  <si>
    <t>Блок DISPLAY  (Штрих-М Тахо)</t>
  </si>
  <si>
    <t>Блок KEYBOARD  (Штрих-М Тахо)</t>
  </si>
  <si>
    <t>Блок GSM  (Штрих-М Тахо)</t>
  </si>
  <si>
    <t>Передняя панель в сборе с приваренным защитным стеклом  (Штрих-М Тахо)</t>
  </si>
  <si>
    <t>Печатающий механизм  (Штрих-М Тахо)</t>
  </si>
  <si>
    <t>Блокиратор  (Штрих-М Тахо)</t>
  </si>
  <si>
    <t>Заглушка  (Штрих-М Тахо)</t>
  </si>
  <si>
    <t>Кабель FFC  (Штрих-М Тахо)</t>
  </si>
  <si>
    <t>Кардридер  (Штрих-М Тахо)</t>
  </si>
  <si>
    <t>Клавиатура  (Штрих-М Тахо)</t>
  </si>
  <si>
    <t>Крышка НКМ  (Штрих-М Тахо)</t>
  </si>
  <si>
    <t>Крышка печатающего механизма  (Штрих-М Тахо)</t>
  </si>
  <si>
    <t xml:space="preserve"> Блок CROSS (Штрих-М Тахо)</t>
  </si>
  <si>
    <t>Комплект Блок DISPLAY + Передняя панель в сборе  (Штрих-М Тахо)</t>
  </si>
  <si>
    <t>Разъем ABCD (Штрих-М Тахо)</t>
  </si>
  <si>
    <t>Ролик крышки печатающего механизма  (Штрих-М Тахо)</t>
  </si>
  <si>
    <t>Технологическая плата  (Штрих-М Тахо)</t>
  </si>
  <si>
    <t>Элемент питания  (Штрих-М Тахо)</t>
  </si>
  <si>
    <t>Термопринтер  (Штрих-М Тахо)</t>
  </si>
  <si>
    <t>Панель АВЛГ  (Штрих-М Тахо)</t>
  </si>
  <si>
    <t>Материнская плата  (Штрих-М Тахо)</t>
  </si>
  <si>
    <t>Дополнительная плата (c GPRS-модемом)  (Штрих-М Тахо)</t>
  </si>
  <si>
    <t>Дополнительная плата «Лайт» без GPRS-модема (Штрих-М Тахо)</t>
  </si>
  <si>
    <t>шт.</t>
  </si>
  <si>
    <t>Цена без НДС</t>
  </si>
  <si>
    <t>НДС (____%)</t>
  </si>
  <si>
    <t>Стоимость с НДС (___%)</t>
  </si>
  <si>
    <t>Приложение №1 (Спецификация) к Техническому заданию "Услуги по обслуживанию технического и программного обеспечения тахографов"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</si>
</sst>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/>
    </xf>
    <xf numFmtId="0" fontId="3" fillId="0" borderId="0" xfId="1" applyFont="1" applyAlignment="1"/>
    <xf numFmtId="4" fontId="3" fillId="0" borderId="0" xfId="1" applyNumberFormat="1" applyFont="1" applyAlignment="1"/>
    <xf numFmtId="4" fontId="5" fillId="0" borderId="0" xfId="0" applyNumberFormat="1" applyFont="1" applyAlignment="1"/>
    <xf numFmtId="0" fontId="5" fillId="0" borderId="0" xfId="0" applyFont="1"/>
    <xf numFmtId="4" fontId="6" fillId="0" borderId="0" xfId="0" applyNumberFormat="1" applyFont="1" applyAlignment="1"/>
    <xf numFmtId="0" fontId="6" fillId="0" borderId="0" xfId="0" applyFont="1" applyAlignment="1">
      <alignment horizontal="left"/>
    </xf>
    <xf numFmtId="0" fontId="3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3" fillId="0" borderId="0" xfId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2" borderId="0" xfId="0" applyFont="1" applyFill="1" applyAlignment="1">
      <alignment horizontal="left" wrapText="1"/>
    </xf>
    <xf numFmtId="4" fontId="8" fillId="0" borderId="1" xfId="2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" fontId="3" fillId="2" borderId="0" xfId="0" applyNumberFormat="1" applyFont="1" applyFill="1" applyAlignment="1">
      <alignment horizontal="center" wrapText="1"/>
    </xf>
    <xf numFmtId="0" fontId="3" fillId="2" borderId="0" xfId="1" applyFont="1" applyFill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4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2" fontId="8" fillId="0" borderId="1" xfId="2" applyNumberFormat="1" applyFont="1" applyBorder="1" applyAlignment="1">
      <alignment horizontal="left" vertical="center" wrapText="1"/>
    </xf>
    <xf numFmtId="2" fontId="8" fillId="0" borderId="2" xfId="2" applyNumberFormat="1" applyFont="1" applyBorder="1" applyAlignment="1">
      <alignment horizontal="left" vertical="center" wrapText="1"/>
    </xf>
    <xf numFmtId="2" fontId="8" fillId="0" borderId="3" xfId="2" applyNumberFormat="1" applyFont="1" applyBorder="1" applyAlignment="1">
      <alignment horizontal="left" vertical="center" wrapText="1"/>
    </xf>
    <xf numFmtId="2" fontId="4" fillId="0" borderId="0" xfId="0" applyNumberFormat="1" applyFont="1" applyAlignment="1">
      <alignment horizontal="left" vertical="top" wrapText="1"/>
    </xf>
    <xf numFmtId="2" fontId="7" fillId="0" borderId="5" xfId="2" applyNumberFormat="1" applyFont="1" applyBorder="1" applyAlignment="1">
      <alignment horizontal="center" vertical="center" wrapText="1"/>
    </xf>
    <xf numFmtId="2" fontId="7" fillId="0" borderId="4" xfId="2" applyNumberFormat="1" applyFont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 wrapText="1"/>
    </xf>
    <xf numFmtId="2" fontId="7" fillId="0" borderId="7" xfId="2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3">
    <cellStyle name="Обычный" xfId="0" builtinId="0"/>
    <cellStyle name="Обычный 1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tabSelected="1" view="pageBreakPreview" topLeftCell="A95" zoomScale="115" zoomScaleNormal="100" zoomScaleSheetLayoutView="115" workbookViewId="0">
      <selection activeCell="A119" sqref="A119:XFD146"/>
    </sheetView>
  </sheetViews>
  <sheetFormatPr defaultColWidth="9.140625" defaultRowHeight="15" x14ac:dyDescent="0.25"/>
  <cols>
    <col min="1" max="1" width="9.28515625" style="3" customWidth="1"/>
    <col min="2" max="2" width="39.42578125" style="25" customWidth="1"/>
    <col min="3" max="3" width="5.5703125" style="3" customWidth="1"/>
    <col min="4" max="4" width="8.42578125" style="5" customWidth="1"/>
    <col min="5" max="5" width="17.140625" style="5" customWidth="1"/>
    <col min="6" max="6" width="17.7109375" style="5" customWidth="1"/>
    <col min="7" max="7" width="21.5703125" style="5" customWidth="1"/>
    <col min="8" max="8" width="26.7109375" style="1" customWidth="1"/>
    <col min="9" max="9" width="9.140625" style="1"/>
    <col min="10" max="10" width="29.7109375" style="1" customWidth="1"/>
    <col min="11" max="16384" width="9.140625" style="1"/>
  </cols>
  <sheetData>
    <row r="1" spans="1:7" s="4" customFormat="1" ht="32.25" customHeight="1" x14ac:dyDescent="0.25">
      <c r="A1" s="51" t="s">
        <v>149</v>
      </c>
      <c r="B1" s="51"/>
      <c r="C1" s="51"/>
      <c r="D1" s="51"/>
      <c r="E1" s="51"/>
      <c r="F1" s="51"/>
      <c r="G1" s="51"/>
    </row>
    <row r="2" spans="1:7" s="63" customFormat="1" ht="33" customHeight="1" x14ac:dyDescent="0.25">
      <c r="A2" s="61" t="s">
        <v>0</v>
      </c>
      <c r="B2" s="61" t="s">
        <v>10</v>
      </c>
      <c r="C2" s="62" t="s">
        <v>7</v>
      </c>
      <c r="D2" s="61" t="s">
        <v>8</v>
      </c>
      <c r="E2" s="60" t="s">
        <v>146</v>
      </c>
      <c r="F2" s="60" t="s">
        <v>147</v>
      </c>
      <c r="G2" s="60" t="s">
        <v>148</v>
      </c>
    </row>
    <row r="3" spans="1:7" s="2" customFormat="1" ht="15.75" x14ac:dyDescent="0.25">
      <c r="A3" s="15">
        <v>1</v>
      </c>
      <c r="B3" s="36" t="s">
        <v>33</v>
      </c>
      <c r="C3" s="37" t="s">
        <v>145</v>
      </c>
      <c r="D3" s="34">
        <v>1</v>
      </c>
      <c r="E3" s="35"/>
      <c r="F3" s="38"/>
      <c r="G3" s="35"/>
    </row>
    <row r="4" spans="1:7" ht="30" x14ac:dyDescent="0.25">
      <c r="A4" s="15">
        <v>2</v>
      </c>
      <c r="B4" s="36" t="s">
        <v>34</v>
      </c>
      <c r="C4" s="37" t="s">
        <v>145</v>
      </c>
      <c r="D4" s="34">
        <v>1</v>
      </c>
      <c r="E4" s="35"/>
      <c r="F4" s="38"/>
      <c r="G4" s="35"/>
    </row>
    <row r="5" spans="1:7" ht="15.75" x14ac:dyDescent="0.25">
      <c r="A5" s="15">
        <v>3</v>
      </c>
      <c r="B5" s="36" t="s">
        <v>35</v>
      </c>
      <c r="C5" s="37" t="s">
        <v>145</v>
      </c>
      <c r="D5" s="34">
        <v>1</v>
      </c>
      <c r="E5" s="35"/>
      <c r="F5" s="38"/>
      <c r="G5" s="35"/>
    </row>
    <row r="6" spans="1:7" ht="30" x14ac:dyDescent="0.25">
      <c r="A6" s="15">
        <v>4</v>
      </c>
      <c r="B6" s="36" t="s">
        <v>36</v>
      </c>
      <c r="C6" s="37" t="s">
        <v>145</v>
      </c>
      <c r="D6" s="34">
        <v>1</v>
      </c>
      <c r="E6" s="35"/>
      <c r="F6" s="38"/>
      <c r="G6" s="35"/>
    </row>
    <row r="7" spans="1:7" ht="15.75" x14ac:dyDescent="0.25">
      <c r="A7" s="15">
        <v>5</v>
      </c>
      <c r="B7" s="36" t="s">
        <v>37</v>
      </c>
      <c r="C7" s="37" t="s">
        <v>145</v>
      </c>
      <c r="D7" s="34">
        <v>1</v>
      </c>
      <c r="E7" s="35"/>
      <c r="F7" s="38"/>
      <c r="G7" s="35"/>
    </row>
    <row r="8" spans="1:7" ht="15.75" x14ac:dyDescent="0.25">
      <c r="A8" s="15">
        <v>6</v>
      </c>
      <c r="B8" s="36" t="s">
        <v>38</v>
      </c>
      <c r="C8" s="37" t="s">
        <v>145</v>
      </c>
      <c r="D8" s="34">
        <v>1</v>
      </c>
      <c r="E8" s="35"/>
      <c r="F8" s="38"/>
      <c r="G8" s="35"/>
    </row>
    <row r="9" spans="1:7" ht="15.75" x14ac:dyDescent="0.25">
      <c r="A9" s="15">
        <v>7</v>
      </c>
      <c r="B9" s="36" t="s">
        <v>39</v>
      </c>
      <c r="C9" s="37" t="s">
        <v>145</v>
      </c>
      <c r="D9" s="34">
        <v>1</v>
      </c>
      <c r="E9" s="35"/>
      <c r="F9" s="38"/>
      <c r="G9" s="35"/>
    </row>
    <row r="10" spans="1:7" ht="15.75" x14ac:dyDescent="0.25">
      <c r="A10" s="15">
        <v>8</v>
      </c>
      <c r="B10" s="36" t="s">
        <v>40</v>
      </c>
      <c r="C10" s="37" t="s">
        <v>145</v>
      </c>
      <c r="D10" s="34">
        <v>1</v>
      </c>
      <c r="E10" s="35"/>
      <c r="F10" s="38"/>
      <c r="G10" s="35"/>
    </row>
    <row r="11" spans="1:7" ht="30" x14ac:dyDescent="0.25">
      <c r="A11" s="15">
        <v>9</v>
      </c>
      <c r="B11" s="36" t="s">
        <v>41</v>
      </c>
      <c r="C11" s="37" t="s">
        <v>145</v>
      </c>
      <c r="D11" s="34">
        <v>1</v>
      </c>
      <c r="E11" s="35"/>
      <c r="F11" s="38"/>
      <c r="G11" s="35"/>
    </row>
    <row r="12" spans="1:7" ht="15.75" x14ac:dyDescent="0.25">
      <c r="A12" s="15">
        <v>10</v>
      </c>
      <c r="B12" s="36" t="s">
        <v>42</v>
      </c>
      <c r="C12" s="37" t="s">
        <v>145</v>
      </c>
      <c r="D12" s="34">
        <v>1</v>
      </c>
      <c r="E12" s="35"/>
      <c r="F12" s="38"/>
      <c r="G12" s="35"/>
    </row>
    <row r="13" spans="1:7" ht="15.75" x14ac:dyDescent="0.25">
      <c r="A13" s="15">
        <v>11</v>
      </c>
      <c r="B13" s="36" t="s">
        <v>43</v>
      </c>
      <c r="C13" s="37" t="s">
        <v>145</v>
      </c>
      <c r="D13" s="34">
        <v>1</v>
      </c>
      <c r="E13" s="35"/>
      <c r="F13" s="38"/>
      <c r="G13" s="35"/>
    </row>
    <row r="14" spans="1:7" ht="15.75" x14ac:dyDescent="0.25">
      <c r="A14" s="15">
        <v>12</v>
      </c>
      <c r="B14" s="36" t="s">
        <v>44</v>
      </c>
      <c r="C14" s="37" t="s">
        <v>145</v>
      </c>
      <c r="D14" s="34">
        <v>1</v>
      </c>
      <c r="E14" s="35"/>
      <c r="F14" s="38"/>
      <c r="G14" s="35"/>
    </row>
    <row r="15" spans="1:7" ht="15.75" x14ac:dyDescent="0.25">
      <c r="A15" s="15">
        <v>13</v>
      </c>
      <c r="B15" s="36" t="s">
        <v>45</v>
      </c>
      <c r="C15" s="37" t="s">
        <v>145</v>
      </c>
      <c r="D15" s="34">
        <v>1</v>
      </c>
      <c r="E15" s="35"/>
      <c r="F15" s="38"/>
      <c r="G15" s="35"/>
    </row>
    <row r="16" spans="1:7" ht="15.75" x14ac:dyDescent="0.25">
      <c r="A16" s="15">
        <v>14</v>
      </c>
      <c r="B16" s="36" t="s">
        <v>46</v>
      </c>
      <c r="C16" s="37" t="s">
        <v>145</v>
      </c>
      <c r="D16" s="34">
        <v>1</v>
      </c>
      <c r="E16" s="35"/>
      <c r="F16" s="38"/>
      <c r="G16" s="35"/>
    </row>
    <row r="17" spans="1:7" ht="15.75" x14ac:dyDescent="0.25">
      <c r="A17" s="15">
        <v>15</v>
      </c>
      <c r="B17" s="36" t="s">
        <v>47</v>
      </c>
      <c r="C17" s="37" t="s">
        <v>145</v>
      </c>
      <c r="D17" s="34">
        <v>1</v>
      </c>
      <c r="E17" s="35"/>
      <c r="F17" s="38"/>
      <c r="G17" s="35"/>
    </row>
    <row r="18" spans="1:7" ht="15.75" x14ac:dyDescent="0.25">
      <c r="A18" s="15">
        <v>16</v>
      </c>
      <c r="B18" s="36" t="s">
        <v>48</v>
      </c>
      <c r="C18" s="37" t="s">
        <v>145</v>
      </c>
      <c r="D18" s="34">
        <v>1</v>
      </c>
      <c r="E18" s="35"/>
      <c r="F18" s="38"/>
      <c r="G18" s="35"/>
    </row>
    <row r="19" spans="1:7" ht="30" x14ac:dyDescent="0.25">
      <c r="A19" s="15">
        <v>17</v>
      </c>
      <c r="B19" s="36" t="s">
        <v>49</v>
      </c>
      <c r="C19" s="37" t="s">
        <v>145</v>
      </c>
      <c r="D19" s="34">
        <v>1</v>
      </c>
      <c r="E19" s="35"/>
      <c r="F19" s="38"/>
      <c r="G19" s="35"/>
    </row>
    <row r="20" spans="1:7" ht="15.75" x14ac:dyDescent="0.25">
      <c r="A20" s="15">
        <v>18</v>
      </c>
      <c r="B20" s="36" t="s">
        <v>50</v>
      </c>
      <c r="C20" s="37" t="s">
        <v>145</v>
      </c>
      <c r="D20" s="34">
        <v>1</v>
      </c>
      <c r="E20" s="35"/>
      <c r="F20" s="38"/>
      <c r="G20" s="35"/>
    </row>
    <row r="21" spans="1:7" ht="30" x14ac:dyDescent="0.25">
      <c r="A21" s="15">
        <v>19</v>
      </c>
      <c r="B21" s="36" t="s">
        <v>51</v>
      </c>
      <c r="C21" s="37" t="s">
        <v>145</v>
      </c>
      <c r="D21" s="34">
        <v>1</v>
      </c>
      <c r="E21" s="35"/>
      <c r="F21" s="38"/>
      <c r="G21" s="35"/>
    </row>
    <row r="22" spans="1:7" ht="15.75" x14ac:dyDescent="0.25">
      <c r="A22" s="15">
        <v>20</v>
      </c>
      <c r="B22" s="36" t="s">
        <v>45</v>
      </c>
      <c r="C22" s="37" t="s">
        <v>145</v>
      </c>
      <c r="D22" s="34">
        <v>1</v>
      </c>
      <c r="E22" s="35"/>
      <c r="F22" s="38"/>
      <c r="G22" s="35"/>
    </row>
    <row r="23" spans="1:7" ht="15.75" x14ac:dyDescent="0.25">
      <c r="A23" s="15">
        <v>21</v>
      </c>
      <c r="B23" s="36" t="s">
        <v>52</v>
      </c>
      <c r="C23" s="37" t="s">
        <v>145</v>
      </c>
      <c r="D23" s="34">
        <v>1</v>
      </c>
      <c r="E23" s="35"/>
      <c r="F23" s="38"/>
      <c r="G23" s="35"/>
    </row>
    <row r="24" spans="1:7" ht="30" x14ac:dyDescent="0.25">
      <c r="A24" s="15">
        <v>22</v>
      </c>
      <c r="B24" s="36" t="s">
        <v>53</v>
      </c>
      <c r="C24" s="37" t="s">
        <v>145</v>
      </c>
      <c r="D24" s="34">
        <v>1</v>
      </c>
      <c r="E24" s="35"/>
      <c r="F24" s="38"/>
      <c r="G24" s="35"/>
    </row>
    <row r="25" spans="1:7" ht="15.75" x14ac:dyDescent="0.25">
      <c r="A25" s="15">
        <v>23</v>
      </c>
      <c r="B25" s="36" t="s">
        <v>54</v>
      </c>
      <c r="C25" s="37" t="s">
        <v>145</v>
      </c>
      <c r="D25" s="34">
        <v>1</v>
      </c>
      <c r="E25" s="35"/>
      <c r="F25" s="38"/>
      <c r="G25" s="35"/>
    </row>
    <row r="26" spans="1:7" ht="15.75" x14ac:dyDescent="0.25">
      <c r="A26" s="15">
        <v>24</v>
      </c>
      <c r="B26" s="36" t="s">
        <v>55</v>
      </c>
      <c r="C26" s="37" t="s">
        <v>145</v>
      </c>
      <c r="D26" s="34">
        <v>1</v>
      </c>
      <c r="E26" s="35"/>
      <c r="F26" s="38"/>
      <c r="G26" s="35"/>
    </row>
    <row r="27" spans="1:7" ht="15.75" x14ac:dyDescent="0.25">
      <c r="A27" s="15">
        <v>25</v>
      </c>
      <c r="B27" s="36" t="s">
        <v>56</v>
      </c>
      <c r="C27" s="37" t="s">
        <v>145</v>
      </c>
      <c r="D27" s="34">
        <v>1</v>
      </c>
      <c r="E27" s="35"/>
      <c r="F27" s="38"/>
      <c r="G27" s="35"/>
    </row>
    <row r="28" spans="1:7" ht="15.75" x14ac:dyDescent="0.25">
      <c r="A28" s="15">
        <v>26</v>
      </c>
      <c r="B28" s="36" t="s">
        <v>57</v>
      </c>
      <c r="C28" s="37" t="s">
        <v>145</v>
      </c>
      <c r="D28" s="34">
        <v>1</v>
      </c>
      <c r="E28" s="35"/>
      <c r="F28" s="38"/>
      <c r="G28" s="35"/>
    </row>
    <row r="29" spans="1:7" ht="15.75" x14ac:dyDescent="0.25">
      <c r="A29" s="15">
        <v>27</v>
      </c>
      <c r="B29" s="36" t="s">
        <v>58</v>
      </c>
      <c r="C29" s="37" t="s">
        <v>145</v>
      </c>
      <c r="D29" s="34">
        <v>1</v>
      </c>
      <c r="E29" s="35"/>
      <c r="F29" s="38"/>
      <c r="G29" s="35"/>
    </row>
    <row r="30" spans="1:7" ht="30" x14ac:dyDescent="0.25">
      <c r="A30" s="15">
        <v>28</v>
      </c>
      <c r="B30" s="36" t="s">
        <v>59</v>
      </c>
      <c r="C30" s="37" t="s">
        <v>145</v>
      </c>
      <c r="D30" s="34">
        <v>1</v>
      </c>
      <c r="E30" s="35"/>
      <c r="F30" s="38"/>
      <c r="G30" s="35"/>
    </row>
    <row r="31" spans="1:7" ht="30" x14ac:dyDescent="0.25">
      <c r="A31" s="15">
        <v>29</v>
      </c>
      <c r="B31" s="36" t="s">
        <v>60</v>
      </c>
      <c r="C31" s="37" t="s">
        <v>145</v>
      </c>
      <c r="D31" s="34">
        <v>1</v>
      </c>
      <c r="E31" s="39"/>
      <c r="F31" s="38"/>
      <c r="G31" s="39"/>
    </row>
    <row r="32" spans="1:7" ht="15.75" x14ac:dyDescent="0.25">
      <c r="A32" s="15">
        <v>30</v>
      </c>
      <c r="B32" s="36" t="s">
        <v>61</v>
      </c>
      <c r="C32" s="37" t="s">
        <v>145</v>
      </c>
      <c r="D32" s="34">
        <v>1</v>
      </c>
      <c r="E32" s="35"/>
      <c r="F32" s="38"/>
      <c r="G32" s="35"/>
    </row>
    <row r="33" spans="1:7" ht="30" x14ac:dyDescent="0.25">
      <c r="A33" s="15">
        <v>31</v>
      </c>
      <c r="B33" s="36" t="s">
        <v>62</v>
      </c>
      <c r="C33" s="37" t="s">
        <v>145</v>
      </c>
      <c r="D33" s="34">
        <v>1</v>
      </c>
      <c r="E33" s="35"/>
      <c r="F33" s="38"/>
      <c r="G33" s="35"/>
    </row>
    <row r="34" spans="1:7" ht="15.75" x14ac:dyDescent="0.25">
      <c r="A34" s="15">
        <v>32</v>
      </c>
      <c r="B34" s="36" t="s">
        <v>63</v>
      </c>
      <c r="C34" s="37" t="s">
        <v>145</v>
      </c>
      <c r="D34" s="34">
        <v>1</v>
      </c>
      <c r="E34" s="35"/>
      <c r="F34" s="38"/>
      <c r="G34" s="35"/>
    </row>
    <row r="35" spans="1:7" ht="30" x14ac:dyDescent="0.25">
      <c r="A35" s="15">
        <v>33</v>
      </c>
      <c r="B35" s="36" t="s">
        <v>64</v>
      </c>
      <c r="C35" s="37" t="s">
        <v>145</v>
      </c>
      <c r="D35" s="34">
        <v>1</v>
      </c>
      <c r="E35" s="35"/>
      <c r="F35" s="38"/>
      <c r="G35" s="35"/>
    </row>
    <row r="36" spans="1:7" ht="30" x14ac:dyDescent="0.25">
      <c r="A36" s="15">
        <v>34</v>
      </c>
      <c r="B36" s="36" t="s">
        <v>65</v>
      </c>
      <c r="C36" s="37" t="s">
        <v>145</v>
      </c>
      <c r="D36" s="34">
        <v>1</v>
      </c>
      <c r="E36" s="35"/>
      <c r="F36" s="38"/>
      <c r="G36" s="35"/>
    </row>
    <row r="37" spans="1:7" ht="15.75" x14ac:dyDescent="0.25">
      <c r="A37" s="15">
        <v>35</v>
      </c>
      <c r="B37" s="36" t="s">
        <v>66</v>
      </c>
      <c r="C37" s="37" t="s">
        <v>145</v>
      </c>
      <c r="D37" s="34">
        <v>1</v>
      </c>
      <c r="E37" s="35"/>
      <c r="F37" s="38"/>
      <c r="G37" s="35"/>
    </row>
    <row r="38" spans="1:7" ht="15.75" x14ac:dyDescent="0.25">
      <c r="A38" s="15">
        <v>36</v>
      </c>
      <c r="B38" s="36" t="s">
        <v>67</v>
      </c>
      <c r="C38" s="37" t="s">
        <v>145</v>
      </c>
      <c r="D38" s="34">
        <v>1</v>
      </c>
      <c r="E38" s="35"/>
      <c r="F38" s="38"/>
      <c r="G38" s="35"/>
    </row>
    <row r="39" spans="1:7" ht="15.75" x14ac:dyDescent="0.25">
      <c r="A39" s="15">
        <v>37</v>
      </c>
      <c r="B39" s="36" t="s">
        <v>68</v>
      </c>
      <c r="C39" s="37" t="s">
        <v>145</v>
      </c>
      <c r="D39" s="34">
        <v>1</v>
      </c>
      <c r="E39" s="35"/>
      <c r="F39" s="38"/>
      <c r="G39" s="35"/>
    </row>
    <row r="40" spans="1:7" ht="30" x14ac:dyDescent="0.25">
      <c r="A40" s="15">
        <v>38</v>
      </c>
      <c r="B40" s="36" t="s">
        <v>69</v>
      </c>
      <c r="C40" s="37" t="s">
        <v>145</v>
      </c>
      <c r="D40" s="34">
        <v>1</v>
      </c>
      <c r="E40" s="35"/>
      <c r="F40" s="38"/>
      <c r="G40" s="35"/>
    </row>
    <row r="41" spans="1:7" ht="30" x14ac:dyDescent="0.25">
      <c r="A41" s="15">
        <v>39</v>
      </c>
      <c r="B41" s="36" t="s">
        <v>70</v>
      </c>
      <c r="C41" s="37" t="s">
        <v>145</v>
      </c>
      <c r="D41" s="34">
        <v>1</v>
      </c>
      <c r="E41" s="35"/>
      <c r="F41" s="38"/>
      <c r="G41" s="35"/>
    </row>
    <row r="42" spans="1:7" ht="15.75" x14ac:dyDescent="0.25">
      <c r="A42" s="15">
        <v>40</v>
      </c>
      <c r="B42" s="36" t="s">
        <v>71</v>
      </c>
      <c r="C42" s="37" t="s">
        <v>145</v>
      </c>
      <c r="D42" s="34">
        <v>1</v>
      </c>
      <c r="E42" s="35"/>
      <c r="F42" s="38"/>
      <c r="G42" s="35"/>
    </row>
    <row r="43" spans="1:7" ht="15.75" x14ac:dyDescent="0.25">
      <c r="A43" s="15">
        <v>41</v>
      </c>
      <c r="B43" s="36" t="s">
        <v>72</v>
      </c>
      <c r="C43" s="37" t="s">
        <v>145</v>
      </c>
      <c r="D43" s="34">
        <v>1</v>
      </c>
      <c r="E43" s="35"/>
      <c r="F43" s="38"/>
      <c r="G43" s="35"/>
    </row>
    <row r="44" spans="1:7" ht="15.75" x14ac:dyDescent="0.25">
      <c r="A44" s="15">
        <v>42</v>
      </c>
      <c r="B44" s="36" t="s">
        <v>73</v>
      </c>
      <c r="C44" s="37" t="s">
        <v>145</v>
      </c>
      <c r="D44" s="34">
        <v>1</v>
      </c>
      <c r="E44" s="35"/>
      <c r="F44" s="38"/>
      <c r="G44" s="35"/>
    </row>
    <row r="45" spans="1:7" ht="15.75" x14ac:dyDescent="0.25">
      <c r="A45" s="15">
        <v>43</v>
      </c>
      <c r="B45" s="36" t="s">
        <v>74</v>
      </c>
      <c r="C45" s="37" t="s">
        <v>145</v>
      </c>
      <c r="D45" s="34">
        <v>1</v>
      </c>
      <c r="E45" s="35"/>
      <c r="F45" s="38"/>
      <c r="G45" s="35"/>
    </row>
    <row r="46" spans="1:7" ht="15.75" x14ac:dyDescent="0.25">
      <c r="A46" s="15">
        <v>44</v>
      </c>
      <c r="B46" s="36" t="s">
        <v>75</v>
      </c>
      <c r="C46" s="37" t="s">
        <v>145</v>
      </c>
      <c r="D46" s="34">
        <v>1</v>
      </c>
      <c r="E46" s="35"/>
      <c r="F46" s="38"/>
      <c r="G46" s="35"/>
    </row>
    <row r="47" spans="1:7" ht="15.75" x14ac:dyDescent="0.25">
      <c r="A47" s="15">
        <v>45</v>
      </c>
      <c r="B47" s="36" t="s">
        <v>76</v>
      </c>
      <c r="C47" s="37" t="s">
        <v>145</v>
      </c>
      <c r="D47" s="34">
        <v>1</v>
      </c>
      <c r="E47" s="35"/>
      <c r="F47" s="38"/>
      <c r="G47" s="35"/>
    </row>
    <row r="48" spans="1:7" ht="30" x14ac:dyDescent="0.25">
      <c r="A48" s="15">
        <v>46</v>
      </c>
      <c r="B48" s="36" t="s">
        <v>77</v>
      </c>
      <c r="C48" s="37" t="s">
        <v>145</v>
      </c>
      <c r="D48" s="34">
        <v>1</v>
      </c>
      <c r="E48" s="35"/>
      <c r="F48" s="38"/>
      <c r="G48" s="35"/>
    </row>
    <row r="49" spans="1:7" ht="15.75" x14ac:dyDescent="0.25">
      <c r="A49" s="15">
        <v>47</v>
      </c>
      <c r="B49" s="36" t="s">
        <v>78</v>
      </c>
      <c r="C49" s="37" t="s">
        <v>145</v>
      </c>
      <c r="D49" s="34">
        <v>1</v>
      </c>
      <c r="E49" s="35"/>
      <c r="F49" s="38"/>
      <c r="G49" s="35"/>
    </row>
    <row r="50" spans="1:7" ht="30" x14ac:dyDescent="0.25">
      <c r="A50" s="15">
        <v>48</v>
      </c>
      <c r="B50" s="36" t="s">
        <v>79</v>
      </c>
      <c r="C50" s="37" t="s">
        <v>145</v>
      </c>
      <c r="D50" s="34">
        <v>1</v>
      </c>
      <c r="E50" s="35"/>
      <c r="F50" s="38"/>
      <c r="G50" s="35"/>
    </row>
    <row r="51" spans="1:7" ht="15.75" x14ac:dyDescent="0.25">
      <c r="A51" s="15">
        <v>49</v>
      </c>
      <c r="B51" s="36" t="s">
        <v>73</v>
      </c>
      <c r="C51" s="37" t="s">
        <v>145</v>
      </c>
      <c r="D51" s="34">
        <v>1</v>
      </c>
      <c r="E51" s="35"/>
      <c r="F51" s="38"/>
      <c r="G51" s="35"/>
    </row>
    <row r="52" spans="1:7" ht="15.75" x14ac:dyDescent="0.25">
      <c r="A52" s="15">
        <v>50</v>
      </c>
      <c r="B52" s="36" t="s">
        <v>80</v>
      </c>
      <c r="C52" s="37" t="s">
        <v>145</v>
      </c>
      <c r="D52" s="34">
        <v>1</v>
      </c>
      <c r="E52" s="35"/>
      <c r="F52" s="38"/>
      <c r="G52" s="35"/>
    </row>
    <row r="53" spans="1:7" ht="30" x14ac:dyDescent="0.25">
      <c r="A53" s="15">
        <v>51</v>
      </c>
      <c r="B53" s="36" t="s">
        <v>81</v>
      </c>
      <c r="C53" s="37" t="s">
        <v>145</v>
      </c>
      <c r="D53" s="34">
        <v>1</v>
      </c>
      <c r="E53" s="35"/>
      <c r="F53" s="38"/>
      <c r="G53" s="35"/>
    </row>
    <row r="54" spans="1:7" ht="30" x14ac:dyDescent="0.25">
      <c r="A54" s="15">
        <v>52</v>
      </c>
      <c r="B54" s="36" t="s">
        <v>82</v>
      </c>
      <c r="C54" s="37" t="s">
        <v>145</v>
      </c>
      <c r="D54" s="34">
        <v>1</v>
      </c>
      <c r="E54" s="35"/>
      <c r="F54" s="38"/>
      <c r="G54" s="35"/>
    </row>
    <row r="55" spans="1:7" ht="15.75" x14ac:dyDescent="0.25">
      <c r="A55" s="15">
        <v>53</v>
      </c>
      <c r="B55" s="36" t="s">
        <v>83</v>
      </c>
      <c r="C55" s="37" t="s">
        <v>145</v>
      </c>
      <c r="D55" s="34">
        <v>1</v>
      </c>
      <c r="E55" s="35"/>
      <c r="F55" s="38"/>
      <c r="G55" s="35"/>
    </row>
    <row r="56" spans="1:7" ht="15.75" x14ac:dyDescent="0.25">
      <c r="A56" s="15">
        <v>54</v>
      </c>
      <c r="B56" s="36" t="s">
        <v>84</v>
      </c>
      <c r="C56" s="37" t="s">
        <v>145</v>
      </c>
      <c r="D56" s="34">
        <v>1</v>
      </c>
      <c r="E56" s="35"/>
      <c r="F56" s="38"/>
      <c r="G56" s="35"/>
    </row>
    <row r="57" spans="1:7" ht="15.75" x14ac:dyDescent="0.25">
      <c r="A57" s="15">
        <v>55</v>
      </c>
      <c r="B57" s="36" t="s">
        <v>85</v>
      </c>
      <c r="C57" s="37" t="s">
        <v>145</v>
      </c>
      <c r="D57" s="34">
        <v>1</v>
      </c>
      <c r="E57" s="35"/>
      <c r="F57" s="38"/>
      <c r="G57" s="35"/>
    </row>
    <row r="58" spans="1:7" ht="15.75" x14ac:dyDescent="0.25">
      <c r="A58" s="15">
        <v>56</v>
      </c>
      <c r="B58" s="36" t="s">
        <v>86</v>
      </c>
      <c r="C58" s="37" t="s">
        <v>145</v>
      </c>
      <c r="D58" s="34">
        <v>1</v>
      </c>
      <c r="E58" s="35"/>
      <c r="F58" s="38"/>
      <c r="G58" s="35"/>
    </row>
    <row r="59" spans="1:7" ht="30" x14ac:dyDescent="0.25">
      <c r="A59" s="15">
        <v>57</v>
      </c>
      <c r="B59" s="36" t="s">
        <v>87</v>
      </c>
      <c r="C59" s="37" t="s">
        <v>145</v>
      </c>
      <c r="D59" s="34">
        <v>1</v>
      </c>
      <c r="E59" s="35"/>
      <c r="F59" s="38"/>
      <c r="G59" s="35"/>
    </row>
    <row r="60" spans="1:7" ht="30" x14ac:dyDescent="0.25">
      <c r="A60" s="15">
        <v>58</v>
      </c>
      <c r="B60" s="36" t="s">
        <v>88</v>
      </c>
      <c r="C60" s="37" t="s">
        <v>145</v>
      </c>
      <c r="D60" s="34">
        <v>1</v>
      </c>
      <c r="E60" s="39"/>
      <c r="F60" s="38"/>
      <c r="G60" s="39"/>
    </row>
    <row r="61" spans="1:7" ht="15.75" x14ac:dyDescent="0.25">
      <c r="A61" s="15">
        <v>59</v>
      </c>
      <c r="B61" s="36" t="s">
        <v>89</v>
      </c>
      <c r="C61" s="37" t="s">
        <v>145</v>
      </c>
      <c r="D61" s="34">
        <v>1</v>
      </c>
      <c r="E61" s="35"/>
      <c r="F61" s="38"/>
      <c r="G61" s="35"/>
    </row>
    <row r="62" spans="1:7" ht="30" x14ac:dyDescent="0.25">
      <c r="A62" s="15">
        <v>60</v>
      </c>
      <c r="B62" s="36" t="s">
        <v>90</v>
      </c>
      <c r="C62" s="37" t="s">
        <v>145</v>
      </c>
      <c r="D62" s="34">
        <v>1</v>
      </c>
      <c r="E62" s="35"/>
      <c r="F62" s="38"/>
      <c r="G62" s="35"/>
    </row>
    <row r="63" spans="1:7" ht="15.75" x14ac:dyDescent="0.25">
      <c r="A63" s="15">
        <v>61</v>
      </c>
      <c r="B63" s="36" t="s">
        <v>91</v>
      </c>
      <c r="C63" s="37" t="s">
        <v>145</v>
      </c>
      <c r="D63" s="34">
        <v>1</v>
      </c>
      <c r="E63" s="35"/>
      <c r="F63" s="38"/>
      <c r="G63" s="35"/>
    </row>
    <row r="64" spans="1:7" ht="30" x14ac:dyDescent="0.25">
      <c r="A64" s="15">
        <v>62</v>
      </c>
      <c r="B64" s="36" t="s">
        <v>92</v>
      </c>
      <c r="C64" s="37" t="s">
        <v>145</v>
      </c>
      <c r="D64" s="34">
        <v>1</v>
      </c>
      <c r="E64" s="35"/>
      <c r="F64" s="38"/>
      <c r="G64" s="35"/>
    </row>
    <row r="65" spans="1:7" ht="30" x14ac:dyDescent="0.25">
      <c r="A65" s="15">
        <v>63</v>
      </c>
      <c r="B65" s="36" t="s">
        <v>93</v>
      </c>
      <c r="C65" s="37" t="s">
        <v>145</v>
      </c>
      <c r="D65" s="34">
        <v>1</v>
      </c>
      <c r="E65" s="35"/>
      <c r="F65" s="38"/>
      <c r="G65" s="35"/>
    </row>
    <row r="66" spans="1:7" ht="15.75" x14ac:dyDescent="0.25">
      <c r="A66" s="15">
        <v>64</v>
      </c>
      <c r="B66" s="36" t="s">
        <v>94</v>
      </c>
      <c r="C66" s="37" t="s">
        <v>145</v>
      </c>
      <c r="D66" s="34">
        <v>1</v>
      </c>
      <c r="E66" s="35"/>
      <c r="F66" s="38"/>
      <c r="G66" s="35"/>
    </row>
    <row r="67" spans="1:7" ht="15.75" x14ac:dyDescent="0.25">
      <c r="A67" s="15">
        <v>65</v>
      </c>
      <c r="B67" s="36" t="s">
        <v>95</v>
      </c>
      <c r="C67" s="37" t="s">
        <v>145</v>
      </c>
      <c r="D67" s="34">
        <v>1</v>
      </c>
      <c r="E67" s="35"/>
      <c r="F67" s="38"/>
      <c r="G67" s="35"/>
    </row>
    <row r="68" spans="1:7" ht="15.75" x14ac:dyDescent="0.25">
      <c r="A68" s="15">
        <v>66</v>
      </c>
      <c r="B68" s="36" t="s">
        <v>96</v>
      </c>
      <c r="C68" s="37" t="s">
        <v>145</v>
      </c>
      <c r="D68" s="34">
        <v>1</v>
      </c>
      <c r="E68" s="35"/>
      <c r="F68" s="38"/>
      <c r="G68" s="35"/>
    </row>
    <row r="69" spans="1:7" ht="30" x14ac:dyDescent="0.25">
      <c r="A69" s="15">
        <v>67</v>
      </c>
      <c r="B69" s="36" t="s">
        <v>97</v>
      </c>
      <c r="C69" s="37" t="s">
        <v>145</v>
      </c>
      <c r="D69" s="34">
        <v>1</v>
      </c>
      <c r="E69" s="35"/>
      <c r="F69" s="38"/>
      <c r="G69" s="35"/>
    </row>
    <row r="70" spans="1:7" ht="30" x14ac:dyDescent="0.25">
      <c r="A70" s="15">
        <v>68</v>
      </c>
      <c r="B70" s="36" t="s">
        <v>98</v>
      </c>
      <c r="C70" s="37" t="s">
        <v>145</v>
      </c>
      <c r="D70" s="34">
        <v>1</v>
      </c>
      <c r="E70" s="35"/>
      <c r="F70" s="38"/>
      <c r="G70" s="35"/>
    </row>
    <row r="71" spans="1:7" ht="15.75" x14ac:dyDescent="0.25">
      <c r="A71" s="15">
        <v>69</v>
      </c>
      <c r="B71" s="36" t="s">
        <v>99</v>
      </c>
      <c r="C71" s="37" t="s">
        <v>145</v>
      </c>
      <c r="D71" s="34">
        <v>1</v>
      </c>
      <c r="E71" s="35"/>
      <c r="F71" s="38"/>
      <c r="G71" s="35"/>
    </row>
    <row r="72" spans="1:7" ht="15.75" x14ac:dyDescent="0.25">
      <c r="A72" s="15">
        <v>70</v>
      </c>
      <c r="B72" s="36" t="s">
        <v>100</v>
      </c>
      <c r="C72" s="37" t="s">
        <v>145</v>
      </c>
      <c r="D72" s="34">
        <v>1</v>
      </c>
      <c r="E72" s="35"/>
      <c r="F72" s="38"/>
      <c r="G72" s="35"/>
    </row>
    <row r="73" spans="1:7" ht="15.75" x14ac:dyDescent="0.25">
      <c r="A73" s="15">
        <v>71</v>
      </c>
      <c r="B73" s="36" t="s">
        <v>101</v>
      </c>
      <c r="C73" s="37" t="s">
        <v>145</v>
      </c>
      <c r="D73" s="34">
        <v>1</v>
      </c>
      <c r="E73" s="35"/>
      <c r="F73" s="38"/>
      <c r="G73" s="35"/>
    </row>
    <row r="74" spans="1:7" ht="15.75" x14ac:dyDescent="0.25">
      <c r="A74" s="15">
        <v>72</v>
      </c>
      <c r="B74" s="36" t="s">
        <v>102</v>
      </c>
      <c r="C74" s="37" t="s">
        <v>145</v>
      </c>
      <c r="D74" s="34">
        <v>1</v>
      </c>
      <c r="E74" s="35"/>
      <c r="F74" s="38"/>
      <c r="G74" s="35"/>
    </row>
    <row r="75" spans="1:7" ht="15.75" x14ac:dyDescent="0.25">
      <c r="A75" s="15">
        <v>73</v>
      </c>
      <c r="B75" s="36" t="s">
        <v>103</v>
      </c>
      <c r="C75" s="37" t="s">
        <v>145</v>
      </c>
      <c r="D75" s="34">
        <v>1</v>
      </c>
      <c r="E75" s="35"/>
      <c r="F75" s="38"/>
      <c r="G75" s="35"/>
    </row>
    <row r="76" spans="1:7" ht="15.75" x14ac:dyDescent="0.25">
      <c r="A76" s="15">
        <v>74</v>
      </c>
      <c r="B76" s="36" t="s">
        <v>104</v>
      </c>
      <c r="C76" s="37" t="s">
        <v>145</v>
      </c>
      <c r="D76" s="34">
        <v>1</v>
      </c>
      <c r="E76" s="35"/>
      <c r="F76" s="38"/>
      <c r="G76" s="35"/>
    </row>
    <row r="77" spans="1:7" ht="30" x14ac:dyDescent="0.25">
      <c r="A77" s="15">
        <v>75</v>
      </c>
      <c r="B77" s="36" t="s">
        <v>105</v>
      </c>
      <c r="C77" s="37" t="s">
        <v>145</v>
      </c>
      <c r="D77" s="34">
        <v>1</v>
      </c>
      <c r="E77" s="35"/>
      <c r="F77" s="38"/>
      <c r="G77" s="35"/>
    </row>
    <row r="78" spans="1:7" ht="15.75" x14ac:dyDescent="0.25">
      <c r="A78" s="15">
        <v>76</v>
      </c>
      <c r="B78" s="36" t="s">
        <v>106</v>
      </c>
      <c r="C78" s="37" t="s">
        <v>145</v>
      </c>
      <c r="D78" s="34">
        <v>1</v>
      </c>
      <c r="E78" s="35"/>
      <c r="F78" s="38"/>
      <c r="G78" s="35"/>
    </row>
    <row r="79" spans="1:7" ht="30" x14ac:dyDescent="0.25">
      <c r="A79" s="15">
        <v>77</v>
      </c>
      <c r="B79" s="36" t="s">
        <v>107</v>
      </c>
      <c r="C79" s="37" t="s">
        <v>145</v>
      </c>
      <c r="D79" s="34">
        <v>1</v>
      </c>
      <c r="E79" s="35"/>
      <c r="F79" s="38"/>
      <c r="G79" s="35"/>
    </row>
    <row r="80" spans="1:7" ht="15.75" x14ac:dyDescent="0.25">
      <c r="A80" s="15">
        <v>78</v>
      </c>
      <c r="B80" s="36" t="s">
        <v>101</v>
      </c>
      <c r="C80" s="37" t="s">
        <v>145</v>
      </c>
      <c r="D80" s="34">
        <v>1</v>
      </c>
      <c r="E80" s="35"/>
      <c r="F80" s="38"/>
      <c r="G80" s="35"/>
    </row>
    <row r="81" spans="1:7" ht="15.75" x14ac:dyDescent="0.25">
      <c r="A81" s="15">
        <v>79</v>
      </c>
      <c r="B81" s="36" t="s">
        <v>108</v>
      </c>
      <c r="C81" s="37" t="s">
        <v>145</v>
      </c>
      <c r="D81" s="34">
        <v>1</v>
      </c>
      <c r="E81" s="35"/>
      <c r="F81" s="38"/>
      <c r="G81" s="35"/>
    </row>
    <row r="82" spans="1:7" ht="30" x14ac:dyDescent="0.25">
      <c r="A82" s="15">
        <v>80</v>
      </c>
      <c r="B82" s="36" t="s">
        <v>109</v>
      </c>
      <c r="C82" s="37" t="s">
        <v>145</v>
      </c>
      <c r="D82" s="34">
        <v>1</v>
      </c>
      <c r="E82" s="35"/>
      <c r="F82" s="38"/>
      <c r="G82" s="35"/>
    </row>
    <row r="83" spans="1:7" ht="30" x14ac:dyDescent="0.25">
      <c r="A83" s="15">
        <v>81</v>
      </c>
      <c r="B83" s="36" t="s">
        <v>110</v>
      </c>
      <c r="C83" s="37" t="s">
        <v>145</v>
      </c>
      <c r="D83" s="34">
        <v>1</v>
      </c>
      <c r="E83" s="35"/>
      <c r="F83" s="38"/>
      <c r="G83" s="35"/>
    </row>
    <row r="84" spans="1:7" ht="15.75" x14ac:dyDescent="0.25">
      <c r="A84" s="15">
        <v>82</v>
      </c>
      <c r="B84" s="36" t="s">
        <v>111</v>
      </c>
      <c r="C84" s="37" t="s">
        <v>145</v>
      </c>
      <c r="D84" s="34">
        <v>1</v>
      </c>
      <c r="E84" s="35"/>
      <c r="F84" s="38"/>
      <c r="G84" s="35"/>
    </row>
    <row r="85" spans="1:7" ht="15.75" x14ac:dyDescent="0.25">
      <c r="A85" s="15">
        <v>83</v>
      </c>
      <c r="B85" s="36" t="s">
        <v>112</v>
      </c>
      <c r="C85" s="37" t="s">
        <v>145</v>
      </c>
      <c r="D85" s="34">
        <v>1</v>
      </c>
      <c r="E85" s="35"/>
      <c r="F85" s="38"/>
      <c r="G85" s="35"/>
    </row>
    <row r="86" spans="1:7" ht="15.75" x14ac:dyDescent="0.25">
      <c r="A86" s="15">
        <v>84</v>
      </c>
      <c r="B86" s="36" t="s">
        <v>113</v>
      </c>
      <c r="C86" s="37" t="s">
        <v>145</v>
      </c>
      <c r="D86" s="34">
        <v>1</v>
      </c>
      <c r="E86" s="35"/>
      <c r="F86" s="38"/>
      <c r="G86" s="35"/>
    </row>
    <row r="87" spans="1:7" ht="15.75" x14ac:dyDescent="0.25">
      <c r="A87" s="15">
        <v>85</v>
      </c>
      <c r="B87" s="36" t="s">
        <v>114</v>
      </c>
      <c r="C87" s="37" t="s">
        <v>145</v>
      </c>
      <c r="D87" s="34">
        <v>1</v>
      </c>
      <c r="E87" s="35"/>
      <c r="F87" s="38"/>
      <c r="G87" s="35"/>
    </row>
    <row r="88" spans="1:7" ht="30" x14ac:dyDescent="0.25">
      <c r="A88" s="15">
        <v>86</v>
      </c>
      <c r="B88" s="36" t="s">
        <v>115</v>
      </c>
      <c r="C88" s="37" t="s">
        <v>145</v>
      </c>
      <c r="D88" s="34">
        <v>1</v>
      </c>
      <c r="E88" s="35"/>
      <c r="F88" s="38"/>
      <c r="G88" s="35"/>
    </row>
    <row r="89" spans="1:7" ht="30" x14ac:dyDescent="0.25">
      <c r="A89" s="15">
        <v>87</v>
      </c>
      <c r="B89" s="36" t="s">
        <v>116</v>
      </c>
      <c r="C89" s="37" t="s">
        <v>145</v>
      </c>
      <c r="D89" s="34">
        <v>1</v>
      </c>
      <c r="E89" s="39"/>
      <c r="F89" s="38"/>
      <c r="G89" s="39"/>
    </row>
    <row r="90" spans="1:7" ht="15.75" x14ac:dyDescent="0.25">
      <c r="A90" s="15">
        <v>88</v>
      </c>
      <c r="B90" s="36" t="s">
        <v>117</v>
      </c>
      <c r="C90" s="37" t="s">
        <v>145</v>
      </c>
      <c r="D90" s="34">
        <v>1</v>
      </c>
      <c r="E90" s="35"/>
      <c r="F90" s="38"/>
      <c r="G90" s="35"/>
    </row>
    <row r="91" spans="1:7" ht="30" x14ac:dyDescent="0.25">
      <c r="A91" s="15">
        <v>89</v>
      </c>
      <c r="B91" s="36" t="s">
        <v>118</v>
      </c>
      <c r="C91" s="37" t="s">
        <v>145</v>
      </c>
      <c r="D91" s="34">
        <v>1</v>
      </c>
      <c r="E91" s="35"/>
      <c r="F91" s="38"/>
      <c r="G91" s="35"/>
    </row>
    <row r="92" spans="1:7" ht="15.75" x14ac:dyDescent="0.25">
      <c r="A92" s="15">
        <v>90</v>
      </c>
      <c r="B92" s="36" t="s">
        <v>119</v>
      </c>
      <c r="C92" s="37" t="s">
        <v>145</v>
      </c>
      <c r="D92" s="34">
        <v>1</v>
      </c>
      <c r="E92" s="35"/>
      <c r="F92" s="38"/>
      <c r="G92" s="35"/>
    </row>
    <row r="93" spans="1:7" ht="30" x14ac:dyDescent="0.25">
      <c r="A93" s="15">
        <v>91</v>
      </c>
      <c r="B93" s="36" t="s">
        <v>120</v>
      </c>
      <c r="C93" s="37" t="s">
        <v>145</v>
      </c>
      <c r="D93" s="34">
        <v>1</v>
      </c>
      <c r="E93" s="35"/>
      <c r="F93" s="38"/>
      <c r="G93" s="35"/>
    </row>
    <row r="94" spans="1:7" ht="30" x14ac:dyDescent="0.25">
      <c r="A94" s="15">
        <v>92</v>
      </c>
      <c r="B94" s="36" t="s">
        <v>121</v>
      </c>
      <c r="C94" s="37" t="s">
        <v>145</v>
      </c>
      <c r="D94" s="34">
        <v>1</v>
      </c>
      <c r="E94" s="35"/>
      <c r="F94" s="38"/>
      <c r="G94" s="35"/>
    </row>
    <row r="95" spans="1:7" ht="15.75" x14ac:dyDescent="0.25">
      <c r="A95" s="15">
        <v>93</v>
      </c>
      <c r="B95" s="36" t="s">
        <v>122</v>
      </c>
      <c r="C95" s="37" t="s">
        <v>145</v>
      </c>
      <c r="D95" s="34">
        <v>1</v>
      </c>
      <c r="E95" s="35"/>
      <c r="F95" s="38"/>
      <c r="G95" s="35"/>
    </row>
    <row r="96" spans="1:7" ht="15.75" x14ac:dyDescent="0.25">
      <c r="A96" s="15">
        <v>94</v>
      </c>
      <c r="B96" s="36" t="s">
        <v>123</v>
      </c>
      <c r="C96" s="37" t="s">
        <v>145</v>
      </c>
      <c r="D96" s="34">
        <v>1</v>
      </c>
      <c r="E96" s="35"/>
      <c r="F96" s="38"/>
      <c r="G96" s="35"/>
    </row>
    <row r="97" spans="1:7" ht="15.75" x14ac:dyDescent="0.25">
      <c r="A97" s="15">
        <v>95</v>
      </c>
      <c r="B97" s="36" t="s">
        <v>124</v>
      </c>
      <c r="C97" s="37" t="s">
        <v>145</v>
      </c>
      <c r="D97" s="34">
        <v>1</v>
      </c>
      <c r="E97" s="35"/>
      <c r="F97" s="38"/>
      <c r="G97" s="35"/>
    </row>
    <row r="98" spans="1:7" ht="30" x14ac:dyDescent="0.25">
      <c r="A98" s="15">
        <v>96</v>
      </c>
      <c r="B98" s="36" t="s">
        <v>125</v>
      </c>
      <c r="C98" s="37" t="s">
        <v>145</v>
      </c>
      <c r="D98" s="34">
        <v>1</v>
      </c>
      <c r="E98" s="35"/>
      <c r="F98" s="38"/>
      <c r="G98" s="35"/>
    </row>
    <row r="99" spans="1:7" ht="15.75" x14ac:dyDescent="0.25">
      <c r="A99" s="15">
        <v>97</v>
      </c>
      <c r="B99" s="36" t="s">
        <v>126</v>
      </c>
      <c r="C99" s="37" t="s">
        <v>145</v>
      </c>
      <c r="D99" s="34">
        <v>1</v>
      </c>
      <c r="E99" s="35"/>
      <c r="F99" s="38"/>
      <c r="G99" s="35"/>
    </row>
    <row r="100" spans="1:7" ht="15.75" x14ac:dyDescent="0.25">
      <c r="A100" s="15">
        <v>98</v>
      </c>
      <c r="B100" s="36" t="s">
        <v>127</v>
      </c>
      <c r="C100" s="37" t="s">
        <v>145</v>
      </c>
      <c r="D100" s="34">
        <v>1</v>
      </c>
      <c r="E100" s="35"/>
      <c r="F100" s="38"/>
      <c r="G100" s="35"/>
    </row>
    <row r="101" spans="1:7" ht="15.75" x14ac:dyDescent="0.25">
      <c r="A101" s="15">
        <v>99</v>
      </c>
      <c r="B101" s="36" t="s">
        <v>128</v>
      </c>
      <c r="C101" s="37" t="s">
        <v>145</v>
      </c>
      <c r="D101" s="34">
        <v>1</v>
      </c>
      <c r="E101" s="35"/>
      <c r="F101" s="38"/>
      <c r="G101" s="35"/>
    </row>
    <row r="102" spans="1:7" ht="15.75" x14ac:dyDescent="0.25">
      <c r="A102" s="15">
        <v>100</v>
      </c>
      <c r="B102" s="36" t="s">
        <v>129</v>
      </c>
      <c r="C102" s="37" t="s">
        <v>145</v>
      </c>
      <c r="D102" s="34">
        <v>1</v>
      </c>
      <c r="E102" s="35"/>
      <c r="F102" s="38"/>
      <c r="G102" s="35"/>
    </row>
    <row r="103" spans="1:7" ht="15.75" x14ac:dyDescent="0.25">
      <c r="A103" s="15">
        <v>101</v>
      </c>
      <c r="B103" s="36" t="s">
        <v>130</v>
      </c>
      <c r="C103" s="37" t="s">
        <v>145</v>
      </c>
      <c r="D103" s="34">
        <v>1</v>
      </c>
      <c r="E103" s="35"/>
      <c r="F103" s="38"/>
      <c r="G103" s="35"/>
    </row>
    <row r="104" spans="1:7" ht="15.75" x14ac:dyDescent="0.25">
      <c r="A104" s="15">
        <v>102</v>
      </c>
      <c r="B104" s="36" t="s">
        <v>131</v>
      </c>
      <c r="C104" s="37" t="s">
        <v>145</v>
      </c>
      <c r="D104" s="34">
        <v>1</v>
      </c>
      <c r="E104" s="35"/>
      <c r="F104" s="38"/>
      <c r="G104" s="35"/>
    </row>
    <row r="105" spans="1:7" ht="15.75" x14ac:dyDescent="0.25">
      <c r="A105" s="15">
        <v>103</v>
      </c>
      <c r="B105" s="36" t="s">
        <v>132</v>
      </c>
      <c r="C105" s="37" t="s">
        <v>145</v>
      </c>
      <c r="D105" s="34">
        <v>1</v>
      </c>
      <c r="E105" s="35"/>
      <c r="F105" s="38"/>
      <c r="G105" s="35"/>
    </row>
    <row r="106" spans="1:7" ht="30" x14ac:dyDescent="0.25">
      <c r="A106" s="15">
        <v>104</v>
      </c>
      <c r="B106" s="36" t="s">
        <v>133</v>
      </c>
      <c r="C106" s="37" t="s">
        <v>145</v>
      </c>
      <c r="D106" s="34">
        <v>1</v>
      </c>
      <c r="E106" s="35"/>
      <c r="F106" s="38"/>
      <c r="G106" s="35"/>
    </row>
    <row r="107" spans="1:7" ht="15.75" x14ac:dyDescent="0.25">
      <c r="A107" s="15">
        <v>105</v>
      </c>
      <c r="B107" s="36" t="s">
        <v>134</v>
      </c>
      <c r="C107" s="37" t="s">
        <v>145</v>
      </c>
      <c r="D107" s="34">
        <v>1</v>
      </c>
      <c r="E107" s="35"/>
      <c r="F107" s="38"/>
      <c r="G107" s="35"/>
    </row>
    <row r="108" spans="1:7" ht="30" x14ac:dyDescent="0.25">
      <c r="A108" s="15">
        <v>106</v>
      </c>
      <c r="B108" s="36" t="s">
        <v>135</v>
      </c>
      <c r="C108" s="37" t="s">
        <v>145</v>
      </c>
      <c r="D108" s="34">
        <v>1</v>
      </c>
      <c r="E108" s="35"/>
      <c r="F108" s="38"/>
      <c r="G108" s="35"/>
    </row>
    <row r="109" spans="1:7" ht="15.75" x14ac:dyDescent="0.25">
      <c r="A109" s="15">
        <v>107</v>
      </c>
      <c r="B109" s="36" t="s">
        <v>129</v>
      </c>
      <c r="C109" s="37" t="s">
        <v>145</v>
      </c>
      <c r="D109" s="34">
        <v>1</v>
      </c>
      <c r="E109" s="35"/>
      <c r="F109" s="38"/>
      <c r="G109" s="35"/>
    </row>
    <row r="110" spans="1:7" ht="15.75" x14ac:dyDescent="0.25">
      <c r="A110" s="15">
        <v>108</v>
      </c>
      <c r="B110" s="36" t="s">
        <v>136</v>
      </c>
      <c r="C110" s="37" t="s">
        <v>145</v>
      </c>
      <c r="D110" s="34">
        <v>1</v>
      </c>
      <c r="E110" s="35"/>
      <c r="F110" s="38"/>
      <c r="G110" s="35"/>
    </row>
    <row r="111" spans="1:7" ht="30" x14ac:dyDescent="0.25">
      <c r="A111" s="15">
        <v>109</v>
      </c>
      <c r="B111" s="36" t="s">
        <v>137</v>
      </c>
      <c r="C111" s="37" t="s">
        <v>145</v>
      </c>
      <c r="D111" s="34">
        <v>1</v>
      </c>
      <c r="E111" s="35"/>
      <c r="F111" s="38"/>
      <c r="G111" s="35"/>
    </row>
    <row r="112" spans="1:7" ht="15.75" x14ac:dyDescent="0.25">
      <c r="A112" s="15">
        <v>110</v>
      </c>
      <c r="B112" s="36" t="s">
        <v>138</v>
      </c>
      <c r="C112" s="37" t="s">
        <v>145</v>
      </c>
      <c r="D112" s="34">
        <v>1</v>
      </c>
      <c r="E112" s="35"/>
      <c r="F112" s="38"/>
      <c r="G112" s="35"/>
    </row>
    <row r="113" spans="1:7" ht="15.75" x14ac:dyDescent="0.25">
      <c r="A113" s="15">
        <v>111</v>
      </c>
      <c r="B113" s="36" t="s">
        <v>139</v>
      </c>
      <c r="C113" s="37" t="s">
        <v>145</v>
      </c>
      <c r="D113" s="34">
        <v>1</v>
      </c>
      <c r="E113" s="35"/>
      <c r="F113" s="38"/>
      <c r="G113" s="35"/>
    </row>
    <row r="114" spans="1:7" ht="15.75" x14ac:dyDescent="0.25">
      <c r="A114" s="15">
        <v>112</v>
      </c>
      <c r="B114" s="36" t="s">
        <v>140</v>
      </c>
      <c r="C114" s="37" t="s">
        <v>145</v>
      </c>
      <c r="D114" s="34">
        <v>1</v>
      </c>
      <c r="E114" s="35"/>
      <c r="F114" s="38"/>
      <c r="G114" s="35"/>
    </row>
    <row r="115" spans="1:7" ht="15.75" x14ac:dyDescent="0.25">
      <c r="A115" s="15">
        <v>113</v>
      </c>
      <c r="B115" s="36" t="s">
        <v>141</v>
      </c>
      <c r="C115" s="37" t="s">
        <v>145</v>
      </c>
      <c r="D115" s="34">
        <v>1</v>
      </c>
      <c r="E115" s="35"/>
      <c r="F115" s="38"/>
      <c r="G115" s="35"/>
    </row>
    <row r="116" spans="1:7" ht="15.75" x14ac:dyDescent="0.25">
      <c r="A116" s="15">
        <v>114</v>
      </c>
      <c r="B116" s="36" t="s">
        <v>142</v>
      </c>
      <c r="C116" s="37" t="s">
        <v>145</v>
      </c>
      <c r="D116" s="34">
        <v>1</v>
      </c>
      <c r="E116" s="35"/>
      <c r="F116" s="38"/>
      <c r="G116" s="35"/>
    </row>
    <row r="117" spans="1:7" ht="30" x14ac:dyDescent="0.25">
      <c r="A117" s="15">
        <v>115</v>
      </c>
      <c r="B117" s="36" t="s">
        <v>143</v>
      </c>
      <c r="C117" s="37" t="s">
        <v>145</v>
      </c>
      <c r="D117" s="34">
        <v>1</v>
      </c>
      <c r="E117" s="35"/>
      <c r="F117" s="38"/>
      <c r="G117" s="35"/>
    </row>
    <row r="118" spans="1:7" ht="30" x14ac:dyDescent="0.25">
      <c r="A118" s="15">
        <v>116</v>
      </c>
      <c r="B118" s="36" t="s">
        <v>144</v>
      </c>
      <c r="C118" s="37" t="s">
        <v>145</v>
      </c>
      <c r="D118" s="34">
        <v>1</v>
      </c>
      <c r="E118" s="35"/>
      <c r="F118" s="38"/>
      <c r="G118" s="35"/>
    </row>
  </sheetData>
  <mergeCells count="1">
    <mergeCell ref="A1:G1"/>
  </mergeCells>
  <printOptions horizontalCentered="1"/>
  <pageMargins left="0.39" right="0.33" top="0.19685039370078741" bottom="0" header="0.28000000000000003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sqref="A1:H3"/>
    </sheetView>
  </sheetViews>
  <sheetFormatPr defaultRowHeight="15" x14ac:dyDescent="0.25"/>
  <sheetData>
    <row r="1" spans="1:8" s="1" customFormat="1" x14ac:dyDescent="0.25">
      <c r="A1" s="49" t="s">
        <v>2</v>
      </c>
      <c r="B1" s="49"/>
      <c r="C1" s="49"/>
      <c r="D1" s="49"/>
      <c r="E1" s="17">
        <f>SUM('Расчет НМЦ на закупку'!E3:E118)</f>
        <v>0</v>
      </c>
      <c r="F1" s="17">
        <f>SUM('Расчет НМЦ на закупку'!F3:F118)</f>
        <v>0</v>
      </c>
      <c r="G1" s="17">
        <f>SUM('Расчет НМЦ на закупку'!G3:G118)</f>
        <v>0</v>
      </c>
      <c r="H1" s="17" t="e">
        <f>SUM('Расчет НМЦ на закупку'!#REF!)</f>
        <v>#REF!</v>
      </c>
    </row>
    <row r="2" spans="1:8" s="1" customFormat="1" ht="45" x14ac:dyDescent="0.25">
      <c r="A2" s="50" t="s">
        <v>11</v>
      </c>
      <c r="B2" s="50"/>
      <c r="C2" s="50"/>
      <c r="D2" s="50"/>
      <c r="E2" s="18">
        <f>E3-E1</f>
        <v>0</v>
      </c>
      <c r="F2" s="18">
        <f>F3-F1</f>
        <v>0</v>
      </c>
      <c r="G2" s="18" t="s">
        <v>18</v>
      </c>
      <c r="H2" s="18" t="e">
        <f>H3-H1</f>
        <v>#REF!</v>
      </c>
    </row>
    <row r="3" spans="1:8" s="1" customFormat="1" ht="45" x14ac:dyDescent="0.25">
      <c r="A3" s="50" t="s">
        <v>24</v>
      </c>
      <c r="B3" s="50"/>
      <c r="C3" s="50"/>
      <c r="D3" s="50"/>
      <c r="E3" s="18">
        <f>E1*1.2</f>
        <v>0</v>
      </c>
      <c r="F3" s="18">
        <f>F1*1.2</f>
        <v>0</v>
      </c>
      <c r="G3" s="18" t="s">
        <v>18</v>
      </c>
      <c r="H3" s="18" t="e">
        <f>H1*1.2</f>
        <v>#REF!</v>
      </c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sqref="A1:XFD25"/>
    </sheetView>
  </sheetViews>
  <sheetFormatPr defaultRowHeight="15" x14ac:dyDescent="0.25"/>
  <cols>
    <col min="1" max="1" width="6" customWidth="1"/>
    <col min="2" max="2" width="45" customWidth="1"/>
    <col min="3" max="3" width="5.5703125" customWidth="1"/>
    <col min="4" max="4" width="10.85546875" customWidth="1"/>
    <col min="5" max="5" width="17.140625" customWidth="1"/>
    <col min="6" max="6" width="17.7109375" customWidth="1"/>
    <col min="7" max="7" width="21.5703125" customWidth="1"/>
    <col min="8" max="8" width="18.5703125" customWidth="1"/>
  </cols>
  <sheetData>
    <row r="1" spans="1:8" s="1" customFormat="1" x14ac:dyDescent="0.25">
      <c r="A1" s="55" t="s">
        <v>25</v>
      </c>
      <c r="B1" s="55"/>
      <c r="C1" s="55"/>
      <c r="D1" s="55"/>
      <c r="E1" s="55"/>
      <c r="F1" s="55"/>
      <c r="G1" s="55"/>
      <c r="H1" s="55"/>
    </row>
    <row r="2" spans="1:8" s="1" customFormat="1" x14ac:dyDescent="0.25">
      <c r="A2" s="47" t="s">
        <v>22</v>
      </c>
      <c r="B2" s="47"/>
      <c r="C2" s="47"/>
      <c r="D2" s="47"/>
      <c r="E2" s="47"/>
      <c r="F2" s="47"/>
      <c r="G2" s="47"/>
      <c r="H2" s="47"/>
    </row>
    <row r="3" spans="1:8" s="1" customFormat="1" ht="42.75" x14ac:dyDescent="0.25">
      <c r="A3" s="47" t="s">
        <v>0</v>
      </c>
      <c r="B3" s="56" t="s">
        <v>13</v>
      </c>
      <c r="C3" s="57"/>
      <c r="D3" s="48" t="s">
        <v>7</v>
      </c>
      <c r="E3" s="19" t="s">
        <v>4</v>
      </c>
      <c r="F3" s="19" t="s">
        <v>31</v>
      </c>
      <c r="G3" s="19" t="s">
        <v>30</v>
      </c>
      <c r="H3" s="19" t="s">
        <v>29</v>
      </c>
    </row>
    <row r="4" spans="1:8" s="1" customFormat="1" ht="36.75" customHeight="1" x14ac:dyDescent="0.25">
      <c r="A4" s="47"/>
      <c r="B4" s="58"/>
      <c r="C4" s="59"/>
      <c r="D4" s="48"/>
      <c r="E4" s="19" t="s">
        <v>21</v>
      </c>
      <c r="F4" s="19" t="s">
        <v>21</v>
      </c>
      <c r="G4" s="19" t="s">
        <v>21</v>
      </c>
      <c r="H4" s="19" t="s">
        <v>21</v>
      </c>
    </row>
    <row r="5" spans="1:8" s="1" customFormat="1" x14ac:dyDescent="0.25">
      <c r="A5" s="20">
        <v>1</v>
      </c>
      <c r="B5" s="53" t="s">
        <v>14</v>
      </c>
      <c r="C5" s="54"/>
      <c r="D5" s="20" t="s">
        <v>19</v>
      </c>
      <c r="E5" s="26">
        <v>2416.67</v>
      </c>
      <c r="F5" s="26">
        <v>2416.67</v>
      </c>
      <c r="G5" s="26">
        <v>2800</v>
      </c>
      <c r="H5" s="26">
        <v>2500</v>
      </c>
    </row>
    <row r="6" spans="1:8" s="1" customFormat="1" x14ac:dyDescent="0.25">
      <c r="A6" s="20">
        <v>2</v>
      </c>
      <c r="B6" s="52" t="s">
        <v>20</v>
      </c>
      <c r="C6" s="52"/>
      <c r="D6" s="20" t="s">
        <v>9</v>
      </c>
      <c r="E6" s="26">
        <f>Лист2!E1</f>
        <v>0</v>
      </c>
      <c r="F6" s="26">
        <f>Лист2!F1</f>
        <v>0</v>
      </c>
      <c r="G6" s="26">
        <f>Лист2!G1</f>
        <v>0</v>
      </c>
      <c r="H6" s="26" t="e">
        <f>Лист2!H1</f>
        <v>#REF!</v>
      </c>
    </row>
    <row r="7" spans="1:8" s="1" customFormat="1" ht="23.25" customHeight="1" x14ac:dyDescent="0.25">
      <c r="A7" s="21"/>
      <c r="B7" s="43" t="s">
        <v>12</v>
      </c>
      <c r="C7" s="43"/>
      <c r="D7" s="44"/>
      <c r="E7" s="16">
        <f>SUM(E5:E6)</f>
        <v>2416.67</v>
      </c>
      <c r="F7" s="16">
        <f>SUM(F5:F6)</f>
        <v>2416.67</v>
      </c>
      <c r="G7" s="16">
        <f>SUM(G5:G6)</f>
        <v>2800</v>
      </c>
      <c r="H7" s="16" t="e">
        <f>SUM(H5:H6)</f>
        <v>#REF!</v>
      </c>
    </row>
    <row r="8" spans="1:8" s="1" customFormat="1" ht="33" customHeight="1" x14ac:dyDescent="0.25">
      <c r="A8" s="21"/>
      <c r="B8" s="45" t="s">
        <v>11</v>
      </c>
      <c r="C8" s="45"/>
      <c r="D8" s="46"/>
      <c r="E8" s="16">
        <f>E9-E7</f>
        <v>483.33399999999983</v>
      </c>
      <c r="F8" s="16">
        <f>F9-F7</f>
        <v>483.33399999999983</v>
      </c>
      <c r="G8" s="27" t="s">
        <v>18</v>
      </c>
      <c r="H8" s="16" t="e">
        <f>H9-H7</f>
        <v>#REF!</v>
      </c>
    </row>
    <row r="9" spans="1:8" s="1" customFormat="1" ht="33.75" customHeight="1" x14ac:dyDescent="0.25">
      <c r="A9" s="21"/>
      <c r="B9" s="45" t="s">
        <v>1</v>
      </c>
      <c r="C9" s="45"/>
      <c r="D9" s="46"/>
      <c r="E9" s="16">
        <f>E7*1.2</f>
        <v>2900.0039999999999</v>
      </c>
      <c r="F9" s="16">
        <f>F7*1.2</f>
        <v>2900.0039999999999</v>
      </c>
      <c r="G9" s="27" t="s">
        <v>18</v>
      </c>
      <c r="H9" s="16" t="e">
        <f>H7*1.2</f>
        <v>#REF!</v>
      </c>
    </row>
    <row r="10" spans="1:8" s="1" customFormat="1" x14ac:dyDescent="0.25">
      <c r="A10" s="42" t="s">
        <v>32</v>
      </c>
      <c r="B10" s="42"/>
      <c r="C10" s="42"/>
      <c r="D10" s="42"/>
      <c r="E10" s="42"/>
      <c r="F10" s="42"/>
      <c r="G10" s="42"/>
      <c r="H10" s="42"/>
    </row>
    <row r="11" spans="1:8" s="1" customFormat="1" x14ac:dyDescent="0.25">
      <c r="A11" s="42"/>
      <c r="B11" s="42"/>
      <c r="C11" s="42"/>
      <c r="D11" s="42"/>
      <c r="E11" s="42"/>
      <c r="F11" s="42"/>
      <c r="G11" s="42"/>
      <c r="H11" s="42"/>
    </row>
    <row r="12" spans="1:8" s="1" customFormat="1" x14ac:dyDescent="0.25">
      <c r="A12" s="3"/>
      <c r="B12" s="25"/>
      <c r="C12" s="3"/>
      <c r="D12" s="5"/>
      <c r="E12" s="5"/>
      <c r="F12" s="5"/>
      <c r="G12" s="5"/>
      <c r="H12" s="5"/>
    </row>
    <row r="13" spans="1:8" s="1" customFormat="1" x14ac:dyDescent="0.25">
      <c r="A13" s="12" t="s">
        <v>6</v>
      </c>
      <c r="B13" s="22"/>
      <c r="C13" s="6"/>
      <c r="D13" s="6"/>
      <c r="E13" s="6"/>
      <c r="F13" s="7"/>
      <c r="G13" s="7"/>
      <c r="H13" s="7"/>
    </row>
    <row r="14" spans="1:8" s="1" customFormat="1" ht="30.75" customHeight="1" x14ac:dyDescent="0.25">
      <c r="A14" s="42" t="s">
        <v>23</v>
      </c>
      <c r="B14" s="42"/>
      <c r="C14" s="42"/>
      <c r="D14" s="42"/>
      <c r="E14" s="42"/>
      <c r="F14" s="42"/>
      <c r="G14" s="42"/>
      <c r="H14" s="42"/>
    </row>
    <row r="15" spans="1:8" s="1" customFormat="1" ht="30.75" customHeight="1" x14ac:dyDescent="0.25">
      <c r="A15" s="42" t="s">
        <v>15</v>
      </c>
      <c r="B15" s="42"/>
      <c r="C15" s="42"/>
      <c r="D15" s="42"/>
      <c r="E15" s="42"/>
      <c r="F15" s="42"/>
      <c r="G15" s="42"/>
      <c r="H15" s="42"/>
    </row>
    <row r="16" spans="1:8" s="1" customFormat="1" ht="39" customHeight="1" x14ac:dyDescent="0.25">
      <c r="A16" s="42" t="s">
        <v>26</v>
      </c>
      <c r="B16" s="42"/>
      <c r="C16" s="42"/>
      <c r="D16" s="42"/>
      <c r="E16" s="42"/>
      <c r="F16" s="42"/>
      <c r="G16" s="42"/>
      <c r="H16" s="42"/>
    </row>
    <row r="17" spans="1:8" s="1" customFormat="1" x14ac:dyDescent="0.25">
      <c r="A17" s="13"/>
      <c r="B17" s="23"/>
      <c r="C17" s="9"/>
      <c r="D17" s="9"/>
      <c r="E17" s="9"/>
      <c r="F17" s="8"/>
      <c r="G17" s="8"/>
      <c r="H17" s="8"/>
    </row>
    <row r="18" spans="1:8" s="1" customFormat="1" x14ac:dyDescent="0.25">
      <c r="A18" s="14"/>
      <c r="B18" s="24"/>
      <c r="C18" s="11"/>
      <c r="D18" s="11"/>
      <c r="E18" s="11"/>
      <c r="F18" s="10"/>
      <c r="G18" s="10"/>
      <c r="H18" s="10"/>
    </row>
    <row r="19" spans="1:8" s="1" customFormat="1" ht="29.25" customHeight="1" x14ac:dyDescent="0.25">
      <c r="A19" s="40" t="s">
        <v>27</v>
      </c>
      <c r="B19" s="40"/>
      <c r="C19" s="40"/>
      <c r="D19" s="40"/>
      <c r="E19" s="40"/>
      <c r="F19" s="41" t="s">
        <v>28</v>
      </c>
      <c r="G19" s="41"/>
      <c r="H19" s="41"/>
    </row>
    <row r="20" spans="1:8" s="1" customFormat="1" x14ac:dyDescent="0.25">
      <c r="A20" s="30"/>
      <c r="B20" s="24"/>
      <c r="C20" s="24"/>
      <c r="D20" s="24"/>
      <c r="E20" s="24"/>
      <c r="F20" s="28"/>
      <c r="G20" s="31"/>
      <c r="H20" s="29"/>
    </row>
    <row r="21" spans="1:8" s="1" customFormat="1" ht="53.25" customHeight="1" x14ac:dyDescent="0.25">
      <c r="A21" s="40" t="s">
        <v>16</v>
      </c>
      <c r="B21" s="40"/>
      <c r="C21" s="40"/>
      <c r="D21" s="40"/>
      <c r="E21" s="40"/>
      <c r="F21" s="41" t="s">
        <v>3</v>
      </c>
      <c r="G21" s="41"/>
      <c r="H21" s="41"/>
    </row>
    <row r="22" spans="1:8" s="1" customFormat="1" x14ac:dyDescent="0.25">
      <c r="A22" s="30"/>
      <c r="B22" s="24"/>
      <c r="C22" s="24"/>
      <c r="D22" s="24"/>
      <c r="E22" s="24"/>
      <c r="F22" s="31"/>
      <c r="G22" s="31"/>
      <c r="H22" s="29"/>
    </row>
    <row r="23" spans="1:8" s="1" customFormat="1" ht="63.75" customHeight="1" x14ac:dyDescent="0.25">
      <c r="A23" s="40" t="s">
        <v>17</v>
      </c>
      <c r="B23" s="40"/>
      <c r="C23" s="40"/>
      <c r="D23" s="40"/>
      <c r="E23" s="40"/>
      <c r="F23" s="41" t="s">
        <v>5</v>
      </c>
      <c r="G23" s="41"/>
      <c r="H23" s="41"/>
    </row>
    <row r="24" spans="1:8" s="1" customFormat="1" x14ac:dyDescent="0.25">
      <c r="A24" s="32"/>
      <c r="B24" s="25"/>
      <c r="C24" s="32"/>
      <c r="D24" s="33"/>
      <c r="E24" s="33"/>
      <c r="F24" s="33"/>
      <c r="G24" s="33"/>
      <c r="H24" s="33"/>
    </row>
    <row r="25" spans="1:8" s="1" customFormat="1" x14ac:dyDescent="0.25">
      <c r="A25" s="3"/>
      <c r="B25" s="25"/>
      <c r="C25" s="3"/>
      <c r="D25" s="5"/>
      <c r="E25" s="5"/>
      <c r="F25" s="5"/>
      <c r="G25" s="5"/>
      <c r="H25" s="5"/>
    </row>
  </sheetData>
  <mergeCells count="20">
    <mergeCell ref="B5:C5"/>
    <mergeCell ref="A1:H1"/>
    <mergeCell ref="A2:H2"/>
    <mergeCell ref="A3:A4"/>
    <mergeCell ref="B3:C4"/>
    <mergeCell ref="D3:D4"/>
    <mergeCell ref="B6:C6"/>
    <mergeCell ref="A10:H11"/>
    <mergeCell ref="A14:H14"/>
    <mergeCell ref="A15:H15"/>
    <mergeCell ref="A16:H16"/>
    <mergeCell ref="F23:H23"/>
    <mergeCell ref="B7:D7"/>
    <mergeCell ref="B8:D8"/>
    <mergeCell ref="B9:D9"/>
    <mergeCell ref="A19:E19"/>
    <mergeCell ref="A21:E21"/>
    <mergeCell ref="A23:E23"/>
    <mergeCell ref="F19:H19"/>
    <mergeCell ref="F21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НМЦ на закупку</vt:lpstr>
      <vt:lpstr>Лист2</vt:lpstr>
      <vt:lpstr>Лист1</vt:lpstr>
      <vt:lpstr>'Расчет НМЦ на закупку'!Область_печати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Богатырев Роман Владимирович</cp:lastModifiedBy>
  <cp:lastPrinted>2025-06-30T03:59:44Z</cp:lastPrinted>
  <dcterms:created xsi:type="dcterms:W3CDTF">2014-06-26T05:52:50Z</dcterms:created>
  <dcterms:modified xsi:type="dcterms:W3CDTF">2025-06-30T04:28:10Z</dcterms:modified>
</cp:coreProperties>
</file>